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/>
  <mc:AlternateContent xmlns:mc="http://schemas.openxmlformats.org/markup-compatibility/2006">
    <mc:Choice Requires="x15">
      <x15ac:absPath xmlns:x15ac="http://schemas.microsoft.com/office/spreadsheetml/2010/11/ac" url="C:\Users\joseane.medeiros\Desktop\SINAPI 2025\ORÇAMENTOS\"/>
    </mc:Choice>
  </mc:AlternateContent>
  <xr:revisionPtr revIDLastSave="15" documentId="13_ncr:1_{99317801-239D-4EB3-8EAB-37296C2E0FF1}" xr6:coauthVersionLast="47" xr6:coauthVersionMax="47" xr10:uidLastSave="{C9BEFD1C-F246-43F6-9949-C774BC401E2A}"/>
  <bookViews>
    <workbookView xWindow="-120" yWindow="-120" windowWidth="51840" windowHeight="21120" tabRatio="500" xr2:uid="{00000000-000D-0000-FFFF-FFFF00000000}"/>
  </bookViews>
  <sheets>
    <sheet name="BDI" sheetId="1" r:id="rId1"/>
  </sheets>
  <definedNames>
    <definedName name="__xlfn_SINGLE">NA()</definedName>
    <definedName name="__xlfn_SUMIFS">NA()</definedName>
    <definedName name="_xlnm.Print_Area" localSheetId="0">BDI!$A$1:$F$108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6" i="1" l="1"/>
  <c r="E61" i="1"/>
  <c r="E43" i="1"/>
  <c r="D42" i="1"/>
  <c r="D47" i="1" s="1"/>
  <c r="D59" i="1" s="1"/>
  <c r="D61" i="1" s="1"/>
  <c r="E38" i="1"/>
  <c r="E20" i="1"/>
  <c r="D19" i="1"/>
  <c r="E19" i="1" s="1"/>
  <c r="E42" i="1" l="1"/>
  <c r="D24" i="1"/>
  <c r="D36" i="1" s="1"/>
  <c r="D38" i="1" s="1"/>
</calcChain>
</file>

<file path=xl/sharedStrings.xml><?xml version="1.0" encoding="utf-8"?>
<sst xmlns="http://schemas.openxmlformats.org/spreadsheetml/2006/main" count="107" uniqueCount="74">
  <si>
    <t>SEÇÃO DE OBRAS DO Cmdo DA 1ª RM</t>
  </si>
  <si>
    <t>PLANILHA DE BDI</t>
  </si>
  <si>
    <t>Obra: Pregão SINAPI 2025-  Contratação de serviço de manutenção predial do  Cmdo DA 1ª RM</t>
  </si>
  <si>
    <t>ÁREA EQUIVALENTE ( M² ):</t>
  </si>
  <si>
    <t>RM: 1ªRM</t>
  </si>
  <si>
    <t>OM: Cmdo DA 1ª RM</t>
  </si>
  <si>
    <t>DATA: 22/05/2025</t>
  </si>
  <si>
    <t>Local: Praça Duque de Caxias, 25, Centro, Rio de Janeiro - RJ</t>
  </si>
  <si>
    <t>BDI geral 20,77%  e BDI equip.13,51%</t>
  </si>
  <si>
    <t>BANCO DE DADOS: SINAPI 04/2025</t>
  </si>
  <si>
    <t>MÊS/ANO DE REFERÊNCIA: 04/2025</t>
  </si>
  <si>
    <t xml:space="preserve"> </t>
  </si>
  <si>
    <t>MINISTÉRIO DA DEFESA</t>
  </si>
  <si>
    <t>EXÉRCITO BRASILEIRO</t>
  </si>
  <si>
    <t>COMANDO MILITAR DO LESTE
COMANDO DA 1ª REGIÃO MILITAR
 (4º Dist Mil / 1891)</t>
  </si>
  <si>
    <t>REGIÃO MARECHAL HERMES DA FONSECA</t>
  </si>
  <si>
    <t>ITEM</t>
  </si>
  <si>
    <t>TIPO DE INSUMO</t>
  </si>
  <si>
    <t>PREÇO DESONERADO</t>
  </si>
  <si>
    <t xml:space="preserve">BASE DE CÁLCULO </t>
  </si>
  <si>
    <t>CUSTO TOTAL SEM MATERIAL</t>
  </si>
  <si>
    <t>CUSTO DE MATERIAL SEM BDI</t>
  </si>
  <si>
    <t xml:space="preserve">CUSTO TOTAL DA OBRA SEM BDI </t>
  </si>
  <si>
    <t>ALÍQUOTA DE ISS DO MUNICÍPIO</t>
  </si>
  <si>
    <t>(BASE DE CÁLCULO) = (ALÍQUOTA DE ISS DO MUNICÍPIO) x [100% - (BASE DE CÁLCULO DE CUSTO DE MATERIAL)]</t>
  </si>
  <si>
    <t>ALÍQUOTA DO ISS INCIDENTE NO BDI</t>
  </si>
  <si>
    <t>BDI DESONERADO</t>
  </si>
  <si>
    <t>DESCRIÇÃO</t>
  </si>
  <si>
    <t>PARA OBRAS DE EDIFICAÇÕES
(%) Acórdão TCU 2.622/2013
Plenário</t>
  </si>
  <si>
    <t>PARA AQUISIÇÃO DE EQUIPAMENTOS
(%) Acórdão TCU 2.622/2013
Plenário</t>
  </si>
  <si>
    <t>01</t>
  </si>
  <si>
    <t xml:space="preserve">Administração Central </t>
  </si>
  <si>
    <t>02</t>
  </si>
  <si>
    <t>Garantia + Seguros</t>
  </si>
  <si>
    <t>03</t>
  </si>
  <si>
    <t xml:space="preserve">Risco </t>
  </si>
  <si>
    <t>04</t>
  </si>
  <si>
    <t>Despesas Financeiras</t>
  </si>
  <si>
    <t>05</t>
  </si>
  <si>
    <t xml:space="preserve">Lucro </t>
  </si>
  <si>
    <t>06</t>
  </si>
  <si>
    <t>COFINS (3,00%)</t>
  </si>
  <si>
    <t>07</t>
  </si>
  <si>
    <t>PIS (0,65%)</t>
  </si>
  <si>
    <t>08</t>
  </si>
  <si>
    <t>ISS</t>
  </si>
  <si>
    <t>09</t>
  </si>
  <si>
    <t>CPRB</t>
  </si>
  <si>
    <t>BDI (%):</t>
  </si>
  <si>
    <t xml:space="preserve">PREÇO NÃO DESONERADO </t>
  </si>
  <si>
    <t>BDI NÃO DESONERADO</t>
  </si>
  <si>
    <t>FÓRMULA ADOTADA:</t>
  </si>
  <si>
    <t>AC = Administração Central /100</t>
  </si>
  <si>
    <t>RI  = Risco /100</t>
  </si>
  <si>
    <r>
      <rPr>
        <b/>
        <sz val="11"/>
        <color rgb="FF000000"/>
        <rFont val="Calibri"/>
        <family val="2"/>
        <charset val="1"/>
      </rPr>
      <t>IMPORTANTE:</t>
    </r>
    <r>
      <rPr>
        <sz val="11"/>
        <color rgb="FF000000"/>
        <rFont val="Calibri"/>
        <family val="2"/>
        <charset val="1"/>
      </rPr>
      <t xml:space="preserve"> As empresas optantes pelo Simples Nacional deverão apresentar os percentuais de ISS, PIS e COFINS, discriminados na composição do BDI, compatíveis com as alíquotas a que estão obrigadas a recolher, conforme previsão contida no Anexo IV da Lei Complementar 123/2006 e Lei Complementar 116/2003</t>
    </r>
  </si>
  <si>
    <t>GA = Garantia/100</t>
  </si>
  <si>
    <t>SE = Seguros /100</t>
  </si>
  <si>
    <t>DF = Despesas Financeiras /100</t>
  </si>
  <si>
    <t>LC = Lucro /100</t>
  </si>
  <si>
    <t>CO = COFINS /100</t>
  </si>
  <si>
    <t>PI  = PIS /100</t>
  </si>
  <si>
    <t>IS  = (50% do ISS) /100 ; considerando 50% do preço de venda</t>
  </si>
  <si>
    <t>ANÁLISE DAS DESPESAS DE BONIFICAÇÃO INDIRETA - PLANILHAS DESONERADA E NÃO DESONERADA</t>
  </si>
  <si>
    <t>Foram avaliados os valores totais dos orçamentos desonerado e não desonerado, a fim de garantir o menor valor para a Administração Publica.</t>
  </si>
  <si>
    <t>ORÇAMENTO</t>
  </si>
  <si>
    <t xml:space="preserve">VALOR </t>
  </si>
  <si>
    <t>DESONERADO</t>
  </si>
  <si>
    <t>NÃO DESONERADO</t>
  </si>
  <si>
    <t>Diante do exposto, o orçamento mais favorável para a União será:</t>
  </si>
  <si>
    <t>Rio de Janeiro, 23 maio de 2025</t>
  </si>
  <si>
    <t xml:space="preserve">Elaborador por: </t>
  </si>
  <si>
    <t xml:space="preserve">JOSEANE PEREIRA DA SILVA MEDEIROS </t>
  </si>
  <si>
    <t>Engenheira Mecânica - CREA-RJ 20009101898</t>
  </si>
  <si>
    <t xml:space="preserve">                       ____________________________________________________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</si>
</sst>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 &quot;* #,##0.00_-;&quot;-R$ &quot;* #,##0.00_-;_-&quot;R$ &quot;* \-??_-;_-@_-"/>
    <numFmt numFmtId="165" formatCode="_-* #,##0.00_-;\-* #,##0.00_-;_-* \-??_-;_-@_-"/>
    <numFmt numFmtId="166" formatCode="_-&quot;R$&quot;* #,##0.00_-;&quot;-R$&quot;* #,##0.00_-;_-&quot;R$&quot;* \-??_-;_-@_-"/>
    <numFmt numFmtId="167" formatCode="dd&quot; de &quot;mmmm&quot; de &quot;yyyy"/>
  </numFmts>
  <fonts count="26">
    <font>
      <sz val="11"/>
      <color rgb="FF000000"/>
      <name val="Calibri"/>
      <family val="2"/>
      <charset val="1"/>
    </font>
    <font>
      <u/>
      <sz val="10"/>
      <color rgb="FF0000FF"/>
      <name val="MS Sans Serif"/>
      <family val="2"/>
      <charset val="1"/>
    </font>
    <font>
      <sz val="11"/>
      <name val="Arial"/>
      <family val="1"/>
      <charset val="1"/>
    </font>
    <font>
      <sz val="10"/>
      <color rgb="FF000000"/>
      <name val="MS Sans Serif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color rgb="FF000000"/>
      <name val="Calibri"/>
      <family val="2"/>
      <charset val="1"/>
    </font>
    <font>
      <sz val="12"/>
      <name val="Arial"/>
      <family val="2"/>
      <charset val="1"/>
    </font>
    <font>
      <sz val="12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1"/>
      <charset val="1"/>
    </font>
    <font>
      <b/>
      <sz val="10"/>
      <name val="Arial"/>
      <family val="1"/>
      <charset val="1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arial,sans-serif"/>
      <family val="2"/>
      <charset val="1"/>
    </font>
    <font>
      <b/>
      <sz val="10"/>
      <color rgb="FF000000"/>
      <name val="arial,sans-serif"/>
      <family val="2"/>
      <charset val="1"/>
    </font>
    <font>
      <sz val="10"/>
      <color rgb="FF000000"/>
      <name val="Calibri"/>
      <family val="2"/>
      <charset val="1"/>
    </font>
    <font>
      <b/>
      <u/>
      <sz val="15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99CCFF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5">
    <xf numFmtId="0" fontId="0" fillId="0" borderId="0"/>
    <xf numFmtId="165" fontId="25" fillId="0" borderId="0" applyBorder="0" applyProtection="0"/>
    <xf numFmtId="164" fontId="25" fillId="0" borderId="0" applyBorder="0" applyProtection="0"/>
    <xf numFmtId="9" fontId="25" fillId="0" borderId="0" applyBorder="0" applyProtection="0"/>
    <xf numFmtId="0" fontId="1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5" fillId="2" borderId="1" applyProtection="0"/>
    <xf numFmtId="0" fontId="25" fillId="2" borderId="1" applyProtection="0"/>
    <xf numFmtId="9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0" fontId="25" fillId="3" borderId="0" applyBorder="0" applyProtection="0"/>
  </cellStyleXfs>
  <cellXfs count="94">
    <xf numFmtId="0" fontId="0" fillId="0" borderId="0" xfId="0"/>
    <xf numFmtId="0" fontId="0" fillId="0" borderId="0" xfId="0" applyAlignment="1">
      <alignment wrapText="1"/>
    </xf>
    <xf numFmtId="164" fontId="25" fillId="0" borderId="0" xfId="2" applyBorder="1" applyProtection="1"/>
    <xf numFmtId="0" fontId="6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3" borderId="3" xfId="54" applyFont="1" applyBorder="1" applyAlignment="1" applyProtection="1">
      <alignment horizontal="center" vertical="center"/>
    </xf>
    <xf numFmtId="0" fontId="10" fillId="3" borderId="2" xfId="54" applyFont="1" applyBorder="1" applyAlignment="1" applyProtection="1">
      <alignment horizontal="center" vertical="center"/>
    </xf>
    <xf numFmtId="0" fontId="10" fillId="3" borderId="2" xfId="54" applyFont="1" applyBorder="1" applyAlignment="1" applyProtection="1">
      <alignment horizontal="center" vertical="center" wrapText="1"/>
    </xf>
    <xf numFmtId="0" fontId="4" fillId="0" borderId="4" xfId="0" applyFont="1" applyBorder="1"/>
    <xf numFmtId="166" fontId="4" fillId="4" borderId="5" xfId="1" applyNumberFormat="1" applyFont="1" applyFill="1" applyBorder="1" applyAlignment="1" applyProtection="1">
      <alignment horizontal="center"/>
    </xf>
    <xf numFmtId="10" fontId="4" fillId="4" borderId="5" xfId="3" applyNumberFormat="1" applyFont="1" applyFill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/>
    </xf>
    <xf numFmtId="166" fontId="11" fillId="5" borderId="5" xfId="1" applyNumberFormat="1" applyFont="1" applyFill="1" applyBorder="1" applyAlignment="1" applyProtection="1">
      <alignment horizontal="center"/>
    </xf>
    <xf numFmtId="166" fontId="12" fillId="5" borderId="5" xfId="1" applyNumberFormat="1" applyFont="1" applyFill="1" applyBorder="1" applyAlignment="1" applyProtection="1">
      <alignment horizontal="center"/>
    </xf>
    <xf numFmtId="0" fontId="4" fillId="0" borderId="2" xfId="0" applyFont="1" applyBorder="1"/>
    <xf numFmtId="2" fontId="4" fillId="0" borderId="5" xfId="1" applyNumberFormat="1" applyFont="1" applyBorder="1" applyAlignment="1" applyProtection="1">
      <alignment horizontal="right" vertical="center"/>
    </xf>
    <xf numFmtId="2" fontId="4" fillId="0" borderId="5" xfId="1" applyNumberFormat="1" applyFont="1" applyBorder="1" applyAlignment="1" applyProtection="1">
      <alignment horizontal="right"/>
    </xf>
    <xf numFmtId="164" fontId="13" fillId="0" borderId="0" xfId="2" applyFont="1" applyBorder="1" applyProtection="1"/>
    <xf numFmtId="2" fontId="4" fillId="0" borderId="2" xfId="1" applyNumberFormat="1" applyFont="1" applyBorder="1" applyAlignment="1" applyProtection="1">
      <alignment horizontal="right" vertical="center"/>
    </xf>
    <xf numFmtId="2" fontId="4" fillId="0" borderId="2" xfId="1" applyNumberFormat="1" applyFont="1" applyBorder="1" applyAlignment="1" applyProtection="1">
      <alignment horizontal="right"/>
    </xf>
    <xf numFmtId="0" fontId="4" fillId="0" borderId="6" xfId="0" applyFont="1" applyBorder="1"/>
    <xf numFmtId="2" fontId="13" fillId="0" borderId="2" xfId="0" applyNumberFormat="1" applyFont="1" applyBorder="1" applyAlignment="1">
      <alignment horizontal="right" vertical="center"/>
    </xf>
    <xf numFmtId="2" fontId="13" fillId="0" borderId="2" xfId="0" applyNumberFormat="1" applyFont="1" applyBorder="1" applyAlignment="1">
      <alignment horizontal="right"/>
    </xf>
    <xf numFmtId="164" fontId="15" fillId="0" borderId="0" xfId="2" applyFont="1" applyBorder="1" applyProtection="1"/>
    <xf numFmtId="2" fontId="14" fillId="0" borderId="2" xfId="1" applyNumberFormat="1" applyFont="1" applyBorder="1" applyAlignment="1" applyProtection="1">
      <alignment horizontal="right" vertical="center"/>
    </xf>
    <xf numFmtId="2" fontId="14" fillId="0" borderId="2" xfId="1" applyNumberFormat="1" applyFont="1" applyBorder="1" applyAlignment="1" applyProtection="1">
      <alignment horizontal="right"/>
    </xf>
    <xf numFmtId="0" fontId="16" fillId="0" borderId="0" xfId="0" applyFont="1"/>
    <xf numFmtId="0" fontId="10" fillId="3" borderId="7" xfId="54" applyFont="1" applyBorder="1" applyProtection="1"/>
    <xf numFmtId="0" fontId="17" fillId="6" borderId="4" xfId="54" applyFont="1" applyFill="1" applyBorder="1" applyAlignment="1" applyProtection="1">
      <alignment horizontal="right"/>
    </xf>
    <xf numFmtId="2" fontId="14" fillId="6" borderId="2" xfId="1" applyNumberFormat="1" applyFont="1" applyFill="1" applyBorder="1" applyAlignment="1" applyProtection="1">
      <alignment horizontal="right" vertical="center"/>
      <protection hidden="1"/>
    </xf>
    <xf numFmtId="2" fontId="14" fillId="6" borderId="2" xfId="1" applyNumberFormat="1" applyFont="1" applyFill="1" applyBorder="1" applyAlignment="1" applyProtection="1">
      <alignment horizontal="right"/>
      <protection hidden="1"/>
    </xf>
    <xf numFmtId="0" fontId="10" fillId="0" borderId="0" xfId="54" applyFont="1" applyFill="1" applyBorder="1" applyProtection="1"/>
    <xf numFmtId="0" fontId="17" fillId="0" borderId="8" xfId="54" applyFont="1" applyFill="1" applyBorder="1" applyAlignment="1" applyProtection="1">
      <alignment horizontal="right"/>
    </xf>
    <xf numFmtId="165" fontId="14" fillId="0" borderId="0" xfId="1" applyFont="1" applyBorder="1" applyProtection="1">
      <protection hidden="1"/>
    </xf>
    <xf numFmtId="10" fontId="4" fillId="0" borderId="5" xfId="3" applyNumberFormat="1" applyFont="1" applyBorder="1" applyAlignment="1" applyProtection="1">
      <alignment horizontal="center"/>
    </xf>
    <xf numFmtId="0" fontId="17" fillId="0" borderId="0" xfId="54" applyFont="1" applyFill="1" applyBorder="1" applyAlignment="1" applyProtection="1">
      <alignment horizontal="right"/>
    </xf>
    <xf numFmtId="2" fontId="14" fillId="0" borderId="2" xfId="53" applyNumberFormat="1" applyFont="1" applyBorder="1" applyAlignment="1" applyProtection="1">
      <alignment horizontal="right" vertical="center"/>
    </xf>
    <xf numFmtId="0" fontId="18" fillId="0" borderId="0" xfId="0" applyFont="1"/>
    <xf numFmtId="164" fontId="9" fillId="0" borderId="0" xfId="2" applyFont="1" applyBorder="1" applyProtection="1"/>
    <xf numFmtId="164" fontId="18" fillId="0" borderId="0" xfId="2" applyFont="1" applyBorder="1" applyProtection="1"/>
    <xf numFmtId="0" fontId="14" fillId="0" borderId="0" xfId="0" applyFont="1"/>
    <xf numFmtId="0" fontId="0" fillId="0" borderId="0" xfId="0" applyAlignment="1">
      <alignment horizontal="left"/>
    </xf>
    <xf numFmtId="164" fontId="25" fillId="0" borderId="0" xfId="2" applyBorder="1" applyAlignment="1" applyProtection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5" fillId="0" borderId="0" xfId="2" applyNumberFormat="1" applyBorder="1" applyAlignment="1" applyProtection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25" fillId="0" borderId="0" xfId="2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21" fillId="0" borderId="2" xfId="0" applyFont="1" applyBorder="1" applyAlignment="1">
      <alignment horizontal="left" vertical="center"/>
    </xf>
    <xf numFmtId="164" fontId="0" fillId="5" borderId="2" xfId="0" applyNumberForma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7" fontId="23" fillId="0" borderId="0" xfId="2" applyNumberFormat="1" applyFont="1" applyBorder="1" applyAlignment="1" applyProtection="1">
      <alignment horizontal="right" vertic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9" fillId="0" borderId="0" xfId="0" applyFont="1" applyAlignment="1">
      <alignment horizontal="center"/>
    </xf>
    <xf numFmtId="164" fontId="24" fillId="0" borderId="0" xfId="0" applyNumberFormat="1" applyFont="1" applyAlignment="1">
      <alignment wrapText="1"/>
    </xf>
    <xf numFmtId="0" fontId="0" fillId="0" borderId="0" xfId="0" applyAlignment="1">
      <alignment horizontal="justify" vertical="center" wrapText="1"/>
    </xf>
    <xf numFmtId="0" fontId="4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3" fillId="0" borderId="0" xfId="7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/>
    </xf>
    <xf numFmtId="10" fontId="13" fillId="0" borderId="2" xfId="3" applyNumberFormat="1" applyFont="1" applyBorder="1" applyAlignment="1" applyProtection="1">
      <alignment horizontal="center"/>
    </xf>
    <xf numFmtId="165" fontId="14" fillId="0" borderId="0" xfId="1" applyFont="1" applyBorder="1" applyAlignment="1" applyProtection="1">
      <alignment horizontal="center"/>
      <protection hidden="1"/>
    </xf>
    <xf numFmtId="0" fontId="4" fillId="0" borderId="0" xfId="0" applyFont="1" applyAlignment="1">
      <alignment horizontal="left" wrapText="1"/>
    </xf>
    <xf numFmtId="0" fontId="9" fillId="0" borderId="2" xfId="2" applyNumberFormat="1" applyFont="1" applyBorder="1" applyAlignment="1" applyProtection="1">
      <alignment horizontal="justify" vertical="center" wrapText="1"/>
    </xf>
    <xf numFmtId="10" fontId="4" fillId="0" borderId="2" xfId="3" applyNumberFormat="1" applyFont="1" applyBorder="1" applyAlignment="1" applyProtection="1">
      <alignment horizontal="center" vertical="center"/>
    </xf>
    <xf numFmtId="10" fontId="13" fillId="4" borderId="2" xfId="3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7" borderId="2" xfId="44" applyFont="1" applyFill="1" applyBorder="1" applyAlignment="1">
      <alignment horizontal="left" vertical="center" wrapText="1"/>
    </xf>
    <xf numFmtId="164" fontId="7" fillId="7" borderId="2" xfId="2" applyFont="1" applyFill="1" applyBorder="1" applyAlignment="1" applyProtection="1">
      <alignment horizontal="left" vertical="center"/>
    </xf>
    <xf numFmtId="164" fontId="7" fillId="7" borderId="2" xfId="2" applyFont="1" applyFill="1" applyBorder="1" applyAlignment="1" applyProtection="1">
      <alignment horizontal="left" vertical="center" wrapText="1"/>
    </xf>
    <xf numFmtId="0" fontId="5" fillId="0" borderId="2" xfId="44" applyFont="1" applyBorder="1" applyAlignment="1">
      <alignment horizontal="center" vertical="center"/>
    </xf>
    <xf numFmtId="49" fontId="7" fillId="7" borderId="2" xfId="44" applyNumberFormat="1" applyFont="1" applyFill="1" applyBorder="1" applyAlignment="1">
      <alignment horizontal="justify" vertical="center" wrapText="1"/>
    </xf>
    <xf numFmtId="49" fontId="7" fillId="7" borderId="2" xfId="44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</cellXfs>
  <cellStyles count="55">
    <cellStyle name="Excel_BuiltIn_40% - Ênfase1" xfId="54" xr:uid="{00000000-0005-0000-0000-000038000000}"/>
    <cellStyle name="Hiperlink 2" xfId="4" xr:uid="{00000000-0005-0000-0000-000006000000}"/>
    <cellStyle name="Moeda" xfId="2" builtinId="4"/>
    <cellStyle name="Moeda 2" xfId="5" xr:uid="{00000000-0005-0000-0000-000007000000}"/>
    <cellStyle name="Moeda 3" xfId="6" xr:uid="{00000000-0005-0000-0000-000008000000}"/>
    <cellStyle name="Moeda 4" xfId="7" xr:uid="{00000000-0005-0000-0000-000009000000}"/>
    <cellStyle name="Normal" xfId="0" builtinId="0"/>
    <cellStyle name="Normal 10" xfId="8" xr:uid="{00000000-0005-0000-0000-00000A000000}"/>
    <cellStyle name="Normal 11" xfId="9" xr:uid="{00000000-0005-0000-0000-00000B000000}"/>
    <cellStyle name="Normal 12" xfId="10" xr:uid="{00000000-0005-0000-0000-00000C000000}"/>
    <cellStyle name="Normal 13" xfId="11" xr:uid="{00000000-0005-0000-0000-00000D000000}"/>
    <cellStyle name="Normal 14" xfId="12" xr:uid="{00000000-0005-0000-0000-00000E000000}"/>
    <cellStyle name="Normal 15" xfId="13" xr:uid="{00000000-0005-0000-0000-00000F000000}"/>
    <cellStyle name="Normal 16" xfId="14" xr:uid="{00000000-0005-0000-0000-000010000000}"/>
    <cellStyle name="Normal 17" xfId="15" xr:uid="{00000000-0005-0000-0000-000011000000}"/>
    <cellStyle name="Normal 18" xfId="16" xr:uid="{00000000-0005-0000-0000-000012000000}"/>
    <cellStyle name="Normal 19" xfId="17" xr:uid="{00000000-0005-0000-0000-000013000000}"/>
    <cellStyle name="Normal 2" xfId="18" xr:uid="{00000000-0005-0000-0000-000014000000}"/>
    <cellStyle name="Normal 2 2" xfId="19" xr:uid="{00000000-0005-0000-0000-000015000000}"/>
    <cellStyle name="Normal 2 3" xfId="20" xr:uid="{00000000-0005-0000-0000-000016000000}"/>
    <cellStyle name="Normal 20" xfId="21" xr:uid="{00000000-0005-0000-0000-000017000000}"/>
    <cellStyle name="Normal 21" xfId="22" xr:uid="{00000000-0005-0000-0000-000018000000}"/>
    <cellStyle name="Normal 22" xfId="23" xr:uid="{00000000-0005-0000-0000-000019000000}"/>
    <cellStyle name="Normal 23" xfId="24" xr:uid="{00000000-0005-0000-0000-00001A000000}"/>
    <cellStyle name="Normal 24" xfId="25" xr:uid="{00000000-0005-0000-0000-00001B000000}"/>
    <cellStyle name="Normal 25" xfId="26" xr:uid="{00000000-0005-0000-0000-00001C000000}"/>
    <cellStyle name="Normal 26" xfId="27" xr:uid="{00000000-0005-0000-0000-00001D000000}"/>
    <cellStyle name="Normal 27" xfId="28" xr:uid="{00000000-0005-0000-0000-00001E000000}"/>
    <cellStyle name="Normal 28" xfId="29" xr:uid="{00000000-0005-0000-0000-00001F000000}"/>
    <cellStyle name="Normal 29" xfId="30" xr:uid="{00000000-0005-0000-0000-000020000000}"/>
    <cellStyle name="Normal 3" xfId="31" xr:uid="{00000000-0005-0000-0000-000021000000}"/>
    <cellStyle name="Normal 30" xfId="32" xr:uid="{00000000-0005-0000-0000-000022000000}"/>
    <cellStyle name="Normal 31" xfId="33" xr:uid="{00000000-0005-0000-0000-000023000000}"/>
    <cellStyle name="Normal 32" xfId="34" xr:uid="{00000000-0005-0000-0000-000024000000}"/>
    <cellStyle name="Normal 33" xfId="35" xr:uid="{00000000-0005-0000-0000-000025000000}"/>
    <cellStyle name="Normal 34" xfId="36" xr:uid="{00000000-0005-0000-0000-000026000000}"/>
    <cellStyle name="Normal 35" xfId="37" xr:uid="{00000000-0005-0000-0000-000027000000}"/>
    <cellStyle name="Normal 4" xfId="38" xr:uid="{00000000-0005-0000-0000-000028000000}"/>
    <cellStyle name="Normal 5" xfId="39" xr:uid="{00000000-0005-0000-0000-000029000000}"/>
    <cellStyle name="Normal 6" xfId="40" xr:uid="{00000000-0005-0000-0000-00002A000000}"/>
    <cellStyle name="Normal 7" xfId="41" xr:uid="{00000000-0005-0000-0000-00002B000000}"/>
    <cellStyle name="Normal 8" xfId="42" xr:uid="{00000000-0005-0000-0000-00002C000000}"/>
    <cellStyle name="Normal 9" xfId="43" xr:uid="{00000000-0005-0000-0000-00002D000000}"/>
    <cellStyle name="Normal_Orçamento_Melhorias do Forte dos Andradas" xfId="44" xr:uid="{00000000-0005-0000-0000-00002E000000}"/>
    <cellStyle name="Nota 2" xfId="45" xr:uid="{00000000-0005-0000-0000-00002F000000}"/>
    <cellStyle name="Nota 3" xfId="46" xr:uid="{00000000-0005-0000-0000-000030000000}"/>
    <cellStyle name="Porcentagem" xfId="3" builtinId="5"/>
    <cellStyle name="Porcentagem 2" xfId="47" xr:uid="{00000000-0005-0000-0000-000031000000}"/>
    <cellStyle name="Separador de milhares 2" xfId="48" xr:uid="{00000000-0005-0000-0000-000032000000}"/>
    <cellStyle name="Separador de milhares 2 2" xfId="49" xr:uid="{00000000-0005-0000-0000-000033000000}"/>
    <cellStyle name="Vírgula" xfId="1" builtinId="3"/>
    <cellStyle name="Vírgula 2" xfId="50" xr:uid="{00000000-0005-0000-0000-000034000000}"/>
    <cellStyle name="Vírgula 2 2" xfId="51" xr:uid="{00000000-0005-0000-0000-000035000000}"/>
    <cellStyle name="Vírgula 3" xfId="52" xr:uid="{00000000-0005-0000-0000-000036000000}"/>
    <cellStyle name="Vírgula 4" xfId="53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61</xdr:row>
      <xdr:rowOff>106560</xdr:rowOff>
    </xdr:from>
    <xdr:to>
      <xdr:col>3</xdr:col>
      <xdr:colOff>872280</xdr:colOff>
      <xdr:row>63</xdr:row>
      <xdr:rowOff>146880</xdr:rowOff>
    </xdr:to>
    <xdr:pic>
      <xdr:nvPicPr>
        <xdr:cNvPr id="2" name="Picture 2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15600" y="13115520"/>
          <a:ext cx="3762720" cy="4406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668160</xdr:colOff>
      <xdr:row>8</xdr:row>
      <xdr:rowOff>29520</xdr:rowOff>
    </xdr:from>
    <xdr:to>
      <xdr:col>3</xdr:col>
      <xdr:colOff>1367640</xdr:colOff>
      <xdr:row>11</xdr:row>
      <xdr:rowOff>167040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74200" y="2016360"/>
          <a:ext cx="699480" cy="7088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00"/>
    <pageSetUpPr fitToPage="1"/>
  </sheetPr>
  <dimension ref="A1:F109"/>
  <sheetViews>
    <sheetView showGridLines="0" tabSelected="1" view="pageBreakPreview" zoomScaleNormal="100" zoomScaleSheetLayoutView="100" zoomScalePageLayoutView="95" workbookViewId="0">
      <selection activeCell="D107" sqref="D107"/>
    </sheetView>
  </sheetViews>
  <sheetFormatPr defaultRowHeight="15"/>
  <cols>
    <col min="1" max="1" width="15" customWidth="1"/>
    <col min="2" max="2" width="13" customWidth="1"/>
    <col min="3" max="3" width="34.42578125" style="1" customWidth="1"/>
    <col min="4" max="4" width="39" style="1" customWidth="1"/>
    <col min="5" max="5" width="38.140625" style="2" customWidth="1"/>
    <col min="6" max="6" width="15" style="2" customWidth="1"/>
    <col min="7" max="1025" width="9" customWidth="1"/>
  </cols>
  <sheetData>
    <row r="1" spans="1:6" s="3" customFormat="1" ht="18.75">
      <c r="A1" s="90" t="s">
        <v>0</v>
      </c>
      <c r="B1" s="90"/>
      <c r="C1" s="90"/>
      <c r="D1" s="90"/>
      <c r="E1" s="90"/>
      <c r="F1" s="90"/>
    </row>
    <row r="2" spans="1:6" ht="18">
      <c r="A2" s="90" t="s">
        <v>1</v>
      </c>
      <c r="B2" s="90"/>
      <c r="C2" s="90"/>
      <c r="D2" s="90"/>
      <c r="E2" s="90"/>
      <c r="F2" s="90"/>
    </row>
    <row r="3" spans="1:6" ht="29.85" customHeight="1">
      <c r="A3" s="91" t="s">
        <v>2</v>
      </c>
      <c r="B3" s="91"/>
      <c r="C3" s="91"/>
      <c r="D3" s="91"/>
      <c r="E3" s="88" t="s">
        <v>3</v>
      </c>
      <c r="F3" s="88"/>
    </row>
    <row r="4" spans="1:6" ht="15" customHeight="1">
      <c r="A4" s="92"/>
      <c r="B4" s="92"/>
      <c r="C4" s="92"/>
      <c r="D4" s="92"/>
      <c r="E4" s="88" t="s">
        <v>4</v>
      </c>
      <c r="F4" s="88"/>
    </row>
    <row r="5" spans="1:6" ht="15" customHeight="1">
      <c r="A5" s="87" t="s">
        <v>5</v>
      </c>
      <c r="B5" s="87"/>
      <c r="C5" s="87"/>
      <c r="D5" s="87"/>
      <c r="E5" s="88" t="s">
        <v>6</v>
      </c>
      <c r="F5" s="88"/>
    </row>
    <row r="6" spans="1:6" ht="15" customHeight="1">
      <c r="A6" s="87" t="s">
        <v>7</v>
      </c>
      <c r="B6" s="87"/>
      <c r="C6" s="87"/>
      <c r="D6" s="87"/>
      <c r="E6" s="88" t="s">
        <v>8</v>
      </c>
      <c r="F6" s="88"/>
    </row>
    <row r="7" spans="1:6" ht="29.85" customHeight="1">
      <c r="A7" s="87" t="s">
        <v>9</v>
      </c>
      <c r="B7" s="87"/>
      <c r="C7" s="87"/>
      <c r="D7" s="87"/>
      <c r="E7" s="89" t="s">
        <v>10</v>
      </c>
      <c r="F7" s="89"/>
    </row>
    <row r="8" spans="1:6">
      <c r="A8" s="84" t="s">
        <v>11</v>
      </c>
      <c r="B8" s="84"/>
      <c r="C8" s="84"/>
      <c r="D8" s="84"/>
      <c r="E8" s="84"/>
      <c r="F8" s="84"/>
    </row>
    <row r="12" spans="1:6" ht="15.75">
      <c r="A12" s="4"/>
      <c r="B12" s="4"/>
      <c r="C12" s="4"/>
      <c r="D12" s="4"/>
    </row>
    <row r="13" spans="1:6" s="5" customFormat="1">
      <c r="A13" s="85" t="s">
        <v>12</v>
      </c>
      <c r="B13" s="85"/>
      <c r="C13" s="85"/>
      <c r="D13" s="85"/>
      <c r="E13" s="85"/>
      <c r="F13" s="85"/>
    </row>
    <row r="14" spans="1:6">
      <c r="A14" s="85" t="s">
        <v>13</v>
      </c>
      <c r="B14" s="85"/>
      <c r="C14" s="85"/>
      <c r="D14" s="85"/>
      <c r="E14" s="85"/>
      <c r="F14" s="85"/>
    </row>
    <row r="15" spans="1:6" s="5" customFormat="1" ht="36.950000000000003" customHeight="1">
      <c r="A15" s="86" t="s">
        <v>14</v>
      </c>
      <c r="B15" s="86"/>
      <c r="C15" s="86"/>
      <c r="D15" s="86"/>
      <c r="E15" s="86"/>
      <c r="F15" s="86"/>
    </row>
    <row r="16" spans="1:6">
      <c r="A16" s="85" t="s">
        <v>15</v>
      </c>
      <c r="B16" s="85"/>
      <c r="C16" s="85"/>
      <c r="D16" s="85"/>
      <c r="E16" s="85"/>
      <c r="F16" s="85"/>
    </row>
    <row r="18" spans="1:6">
      <c r="B18" s="6" t="s">
        <v>16</v>
      </c>
      <c r="C18" s="7" t="s">
        <v>17</v>
      </c>
      <c r="D18" s="8" t="s">
        <v>18</v>
      </c>
      <c r="E18" s="8" t="s">
        <v>19</v>
      </c>
    </row>
    <row r="19" spans="1:6">
      <c r="B19" s="63">
        <v>1</v>
      </c>
      <c r="C19" s="9" t="s">
        <v>20</v>
      </c>
      <c r="D19" s="10">
        <f>D21-D20</f>
        <v>743969.85000000009</v>
      </c>
      <c r="E19" s="11">
        <f>ROUND(D19/D21,4)</f>
        <v>0.26650000000000001</v>
      </c>
    </row>
    <row r="20" spans="1:6">
      <c r="B20" s="12">
        <v>2</v>
      </c>
      <c r="C20" s="9" t="s">
        <v>21</v>
      </c>
      <c r="D20" s="13">
        <v>2047283.6</v>
      </c>
      <c r="E20" s="11">
        <f>ROUND(D20/D21,4)</f>
        <v>0.73350000000000004</v>
      </c>
    </row>
    <row r="21" spans="1:6">
      <c r="B21" s="12">
        <v>3</v>
      </c>
      <c r="C21" s="9" t="s">
        <v>22</v>
      </c>
      <c r="D21" s="14">
        <v>2791253.45</v>
      </c>
      <c r="E21" s="11">
        <v>1</v>
      </c>
    </row>
    <row r="22" spans="1:6">
      <c r="B22" s="12">
        <v>4</v>
      </c>
      <c r="C22" s="15" t="s">
        <v>23</v>
      </c>
      <c r="D22" s="82">
        <v>0.03</v>
      </c>
      <c r="E22" s="82"/>
    </row>
    <row r="23" spans="1:6">
      <c r="B23" s="12">
        <v>5</v>
      </c>
      <c r="C23" s="77" t="s">
        <v>24</v>
      </c>
      <c r="D23" s="77"/>
      <c r="E23" s="77"/>
    </row>
    <row r="24" spans="1:6">
      <c r="B24" s="12">
        <v>6</v>
      </c>
      <c r="C24" s="15" t="s">
        <v>25</v>
      </c>
      <c r="D24" s="83">
        <f>TRUNC(D22*D19/D21,4)</f>
        <v>7.9000000000000008E-3</v>
      </c>
      <c r="E24" s="83"/>
    </row>
    <row r="26" spans="1:6">
      <c r="A26" s="73" t="s">
        <v>26</v>
      </c>
      <c r="B26" s="73"/>
      <c r="C26" s="73"/>
      <c r="D26" s="73"/>
      <c r="E26" s="73"/>
      <c r="F26" s="73"/>
    </row>
    <row r="27" spans="1:6" ht="7.5" customHeight="1"/>
    <row r="28" spans="1:6" ht="38.25">
      <c r="B28" s="6" t="s">
        <v>16</v>
      </c>
      <c r="C28" s="7" t="s">
        <v>27</v>
      </c>
      <c r="D28" s="8" t="s">
        <v>28</v>
      </c>
      <c r="E28" s="8" t="s">
        <v>29</v>
      </c>
    </row>
    <row r="29" spans="1:6">
      <c r="B29" s="63" t="s">
        <v>30</v>
      </c>
      <c r="C29" s="9" t="s">
        <v>31</v>
      </c>
      <c r="D29" s="16">
        <v>4</v>
      </c>
      <c r="E29" s="17">
        <v>3.45</v>
      </c>
      <c r="F29" s="18"/>
    </row>
    <row r="30" spans="1:6">
      <c r="B30" s="12" t="s">
        <v>32</v>
      </c>
      <c r="C30" s="9" t="s">
        <v>33</v>
      </c>
      <c r="D30" s="16">
        <v>0.8</v>
      </c>
      <c r="E30" s="17">
        <v>0.48</v>
      </c>
      <c r="F30" s="18"/>
    </row>
    <row r="31" spans="1:6">
      <c r="B31" s="12" t="s">
        <v>34</v>
      </c>
      <c r="C31" s="9" t="s">
        <v>35</v>
      </c>
      <c r="D31" s="16">
        <v>1.27</v>
      </c>
      <c r="E31" s="17">
        <v>0.85</v>
      </c>
      <c r="F31" s="18"/>
    </row>
    <row r="32" spans="1:6">
      <c r="B32" s="12" t="s">
        <v>36</v>
      </c>
      <c r="C32" s="15" t="s">
        <v>37</v>
      </c>
      <c r="D32" s="19">
        <v>1.23</v>
      </c>
      <c r="E32" s="20">
        <v>0.85</v>
      </c>
      <c r="F32" s="18"/>
    </row>
    <row r="33" spans="2:6">
      <c r="B33" s="12" t="s">
        <v>38</v>
      </c>
      <c r="C33" s="21" t="s">
        <v>39</v>
      </c>
      <c r="D33" s="19">
        <v>7.4</v>
      </c>
      <c r="E33" s="20">
        <v>3</v>
      </c>
      <c r="F33" s="18"/>
    </row>
    <row r="34" spans="2:6">
      <c r="B34" s="12" t="s">
        <v>40</v>
      </c>
      <c r="C34" s="15" t="s">
        <v>41</v>
      </c>
      <c r="D34" s="22">
        <v>3</v>
      </c>
      <c r="E34" s="23">
        <v>3</v>
      </c>
      <c r="F34" s="18"/>
    </row>
    <row r="35" spans="2:6" s="5" customFormat="1">
      <c r="B35" s="12" t="s">
        <v>42</v>
      </c>
      <c r="C35" s="21" t="s">
        <v>43</v>
      </c>
      <c r="D35" s="19">
        <v>0.65</v>
      </c>
      <c r="E35" s="20">
        <v>0.65</v>
      </c>
      <c r="F35" s="24"/>
    </row>
    <row r="36" spans="2:6">
      <c r="B36" s="12" t="s">
        <v>44</v>
      </c>
      <c r="C36" s="15" t="s">
        <v>45</v>
      </c>
      <c r="D36" s="25">
        <f>D24*100</f>
        <v>0.79</v>
      </c>
      <c r="E36" s="26"/>
      <c r="F36" s="18"/>
    </row>
    <row r="37" spans="2:6" s="5" customFormat="1">
      <c r="B37" s="12" t="s">
        <v>46</v>
      </c>
      <c r="C37" s="15" t="s">
        <v>47</v>
      </c>
      <c r="D37" s="25">
        <v>4.5</v>
      </c>
      <c r="E37" s="26">
        <v>4.5</v>
      </c>
      <c r="F37" s="24"/>
    </row>
    <row r="38" spans="2:6" s="27" customFormat="1" ht="15.75">
      <c r="B38" s="28"/>
      <c r="C38" s="29" t="s">
        <v>48</v>
      </c>
      <c r="D38" s="30">
        <f>((1+D29/100+D30/100+D31/100)*(1+D32/100)*(1+D33/100)/(1-D34/100-D35/100-D36/100-D37/100)-1)*100</f>
        <v>26.642198455963118</v>
      </c>
      <c r="E38" s="31">
        <f>((1+E29/100+E30/100+E31/100)*(1+E32/100)*(1+E33/100)/(1-E34/100-E35/100-E36/100-E37/100)-1)*100</f>
        <v>18.498365704953734</v>
      </c>
      <c r="F38" s="18"/>
    </row>
    <row r="39" spans="2:6" s="27" customFormat="1" ht="15.75">
      <c r="B39" s="32"/>
      <c r="C39" s="33"/>
      <c r="D39" s="34"/>
      <c r="E39" s="34"/>
      <c r="F39" s="18"/>
    </row>
    <row r="40" spans="2:6" s="27" customFormat="1" ht="15.75">
      <c r="B40" s="32"/>
      <c r="C40" s="33"/>
      <c r="D40" s="34"/>
      <c r="E40" s="34"/>
      <c r="F40" s="2"/>
    </row>
    <row r="41" spans="2:6" s="27" customFormat="1" ht="15.75">
      <c r="B41" s="6" t="s">
        <v>16</v>
      </c>
      <c r="C41" s="7" t="s">
        <v>17</v>
      </c>
      <c r="D41" s="8" t="s">
        <v>49</v>
      </c>
      <c r="E41" s="8" t="s">
        <v>19</v>
      </c>
      <c r="F41" s="2"/>
    </row>
    <row r="42" spans="2:6" s="27" customFormat="1" ht="15.75">
      <c r="B42" s="63">
        <v>1</v>
      </c>
      <c r="C42" s="9" t="s">
        <v>20</v>
      </c>
      <c r="D42" s="10">
        <f>D44-D43</f>
        <v>830732.88000000012</v>
      </c>
      <c r="E42" s="35">
        <f>ROUND(D42/D44,4)</f>
        <v>0.28870000000000001</v>
      </c>
      <c r="F42" s="2"/>
    </row>
    <row r="43" spans="2:6" s="27" customFormat="1" ht="15.75">
      <c r="B43" s="12">
        <v>2</v>
      </c>
      <c r="C43" s="9" t="s">
        <v>21</v>
      </c>
      <c r="D43" s="13">
        <v>2047223.91</v>
      </c>
      <c r="E43" s="35">
        <f>ROUND(D43/D44,4)</f>
        <v>0.71130000000000004</v>
      </c>
      <c r="F43" s="2"/>
    </row>
    <row r="44" spans="2:6" s="27" customFormat="1" ht="15.75">
      <c r="B44" s="12">
        <v>3</v>
      </c>
      <c r="C44" s="9" t="s">
        <v>22</v>
      </c>
      <c r="D44" s="14">
        <v>2877956.79</v>
      </c>
      <c r="E44" s="35">
        <v>1</v>
      </c>
      <c r="F44" s="2"/>
    </row>
    <row r="45" spans="2:6" s="27" customFormat="1" ht="15.75">
      <c r="B45" s="12">
        <v>4</v>
      </c>
      <c r="C45" s="15" t="s">
        <v>23</v>
      </c>
      <c r="D45" s="82">
        <v>0.03</v>
      </c>
      <c r="E45" s="82"/>
      <c r="F45" s="2"/>
    </row>
    <row r="46" spans="2:6" s="27" customFormat="1" ht="15.75">
      <c r="B46" s="12">
        <v>5</v>
      </c>
      <c r="C46" s="77" t="s">
        <v>24</v>
      </c>
      <c r="D46" s="77"/>
      <c r="E46" s="77"/>
      <c r="F46" s="2"/>
    </row>
    <row r="47" spans="2:6" s="27" customFormat="1" ht="15.75">
      <c r="B47" s="12">
        <v>6</v>
      </c>
      <c r="C47" s="15" t="s">
        <v>25</v>
      </c>
      <c r="D47" s="78">
        <f>TRUNC(D45*D42/D44,4)</f>
        <v>8.6E-3</v>
      </c>
      <c r="E47" s="78"/>
      <c r="F47" s="2"/>
    </row>
    <row r="48" spans="2:6" s="27" customFormat="1" ht="15.75">
      <c r="B48" s="32"/>
      <c r="C48" s="36"/>
      <c r="D48" s="34"/>
      <c r="E48" s="34"/>
      <c r="F48" s="2"/>
    </row>
    <row r="49" spans="1:6" s="27" customFormat="1" ht="15.75">
      <c r="B49" s="79" t="s">
        <v>50</v>
      </c>
      <c r="C49" s="79"/>
      <c r="D49" s="79"/>
      <c r="E49" s="79"/>
      <c r="F49" s="2"/>
    </row>
    <row r="50" spans="1:6" s="27" customFormat="1" ht="18" customHeight="1">
      <c r="B50" s="32"/>
      <c r="C50" s="36"/>
      <c r="D50" s="34"/>
      <c r="E50" s="34"/>
      <c r="F50" s="2"/>
    </row>
    <row r="51" spans="1:6" s="27" customFormat="1" ht="38.25">
      <c r="B51" s="6" t="s">
        <v>16</v>
      </c>
      <c r="C51" s="7" t="s">
        <v>27</v>
      </c>
      <c r="D51" s="8" t="s">
        <v>28</v>
      </c>
      <c r="E51" s="8" t="s">
        <v>29</v>
      </c>
      <c r="F51" s="2"/>
    </row>
    <row r="52" spans="1:6" s="27" customFormat="1" ht="15.75" customHeight="1">
      <c r="B52" s="63" t="s">
        <v>30</v>
      </c>
      <c r="C52" s="9" t="s">
        <v>31</v>
      </c>
      <c r="D52" s="16">
        <v>4</v>
      </c>
      <c r="E52" s="16">
        <v>3.45</v>
      </c>
      <c r="F52" s="2"/>
    </row>
    <row r="53" spans="1:6" s="27" customFormat="1" ht="15.75">
      <c r="B53" s="12" t="s">
        <v>32</v>
      </c>
      <c r="C53" s="9" t="s">
        <v>33</v>
      </c>
      <c r="D53" s="16">
        <v>0.8</v>
      </c>
      <c r="E53" s="16">
        <v>0.48</v>
      </c>
      <c r="F53" s="2"/>
    </row>
    <row r="54" spans="1:6" s="27" customFormat="1" ht="15.75">
      <c r="B54" s="12" t="s">
        <v>34</v>
      </c>
      <c r="C54" s="9" t="s">
        <v>35</v>
      </c>
      <c r="D54" s="16">
        <v>1.27</v>
      </c>
      <c r="E54" s="16">
        <v>0.85</v>
      </c>
      <c r="F54" s="2"/>
    </row>
    <row r="55" spans="1:6" s="27" customFormat="1" ht="15.75">
      <c r="B55" s="12" t="s">
        <v>36</v>
      </c>
      <c r="C55" s="15" t="s">
        <v>37</v>
      </c>
      <c r="D55" s="19">
        <v>1.23</v>
      </c>
      <c r="E55" s="19">
        <v>0.85</v>
      </c>
      <c r="F55" s="2"/>
    </row>
    <row r="56" spans="1:6" s="27" customFormat="1" ht="15.75">
      <c r="B56" s="12" t="s">
        <v>38</v>
      </c>
      <c r="C56" s="21" t="s">
        <v>39</v>
      </c>
      <c r="D56" s="19">
        <v>7.4</v>
      </c>
      <c r="E56" s="19">
        <v>3.5</v>
      </c>
      <c r="F56" s="2"/>
    </row>
    <row r="57" spans="1:6" s="27" customFormat="1" ht="15.75">
      <c r="B57" s="12" t="s">
        <v>40</v>
      </c>
      <c r="C57" s="15" t="s">
        <v>41</v>
      </c>
      <c r="D57" s="22">
        <v>3</v>
      </c>
      <c r="E57" s="22">
        <v>3</v>
      </c>
      <c r="F57" s="2"/>
    </row>
    <row r="58" spans="1:6" s="27" customFormat="1" ht="15.75">
      <c r="B58" s="12" t="s">
        <v>42</v>
      </c>
      <c r="C58" s="21" t="s">
        <v>43</v>
      </c>
      <c r="D58" s="19">
        <v>0.65</v>
      </c>
      <c r="E58" s="19">
        <v>0.65</v>
      </c>
      <c r="F58" s="2"/>
    </row>
    <row r="59" spans="1:6" s="27" customFormat="1" ht="15.75">
      <c r="B59" s="12" t="s">
        <v>44</v>
      </c>
      <c r="C59" s="15" t="s">
        <v>45</v>
      </c>
      <c r="D59" s="37">
        <f>D47*100</f>
        <v>0.86</v>
      </c>
      <c r="E59" s="25"/>
      <c r="F59" s="2"/>
    </row>
    <row r="60" spans="1:6" s="38" customFormat="1" ht="15.75">
      <c r="B60" s="12" t="s">
        <v>46</v>
      </c>
      <c r="C60" s="15" t="s">
        <v>47</v>
      </c>
      <c r="D60" s="25">
        <v>0</v>
      </c>
      <c r="E60" s="25">
        <v>0</v>
      </c>
      <c r="F60" s="39"/>
    </row>
    <row r="61" spans="1:6" s="27" customFormat="1" ht="15.75">
      <c r="B61" s="28"/>
      <c r="C61" s="29" t="s">
        <v>48</v>
      </c>
      <c r="D61" s="30">
        <f>((1+D52/100+D53/100+D54/100)*(1+D55/100)*(1+D56/100)/(1-D57/100-D58/100-D59/100-D60/100)-1)*100</f>
        <v>20.766976556707519</v>
      </c>
      <c r="E61" s="30">
        <f>((1+E52/100+E53/100+E54/100)*(1+E55/100)*(1+E56/100)/(1-E57/100-E58/100-E59/100-E60/100)-1)*100</f>
        <v>13.5123010378827</v>
      </c>
      <c r="F61" s="40"/>
    </row>
    <row r="62" spans="1:6" s="38" customFormat="1" ht="15.75">
      <c r="E62" s="40"/>
      <c r="F62" s="40"/>
    </row>
    <row r="63" spans="1:6" s="27" customFormat="1" ht="15.75">
      <c r="A63" s="41" t="s">
        <v>51</v>
      </c>
      <c r="D63" s="2"/>
      <c r="E63" s="2"/>
    </row>
    <row r="64" spans="1:6" s="27" customFormat="1" ht="15.75">
      <c r="A64" s="41"/>
      <c r="D64" s="2"/>
      <c r="E64" s="2"/>
    </row>
    <row r="65" spans="1:6" s="44" customFormat="1" ht="15.75" customHeight="1">
      <c r="A65" s="80" t="s">
        <v>52</v>
      </c>
      <c r="B65" s="80"/>
      <c r="C65" s="42"/>
      <c r="D65" s="43"/>
      <c r="E65" s="43"/>
    </row>
    <row r="66" spans="1:6" s="44" customFormat="1" ht="15.75" customHeight="1">
      <c r="A66" s="80" t="s">
        <v>53</v>
      </c>
      <c r="B66" s="80"/>
      <c r="C66" s="42"/>
      <c r="D66" s="81" t="s">
        <v>54</v>
      </c>
      <c r="E66" s="81"/>
    </row>
    <row r="67" spans="1:6" s="44" customFormat="1" ht="15.75" customHeight="1">
      <c r="A67" s="80" t="s">
        <v>55</v>
      </c>
      <c r="B67" s="80"/>
      <c r="C67" s="42"/>
      <c r="D67" s="81"/>
      <c r="E67" s="81"/>
    </row>
    <row r="68" spans="1:6" s="44" customFormat="1" ht="15.75" customHeight="1">
      <c r="A68" s="80" t="s">
        <v>56</v>
      </c>
      <c r="B68" s="80"/>
      <c r="C68" s="42"/>
      <c r="D68" s="81"/>
      <c r="E68" s="81"/>
    </row>
    <row r="69" spans="1:6" s="44" customFormat="1" ht="15.75" customHeight="1">
      <c r="A69" s="80" t="s">
        <v>57</v>
      </c>
      <c r="B69" s="80"/>
      <c r="C69" s="45"/>
      <c r="D69" s="81"/>
      <c r="E69" s="81"/>
    </row>
    <row r="70" spans="1:6" s="44" customFormat="1" ht="15.75" customHeight="1">
      <c r="A70" s="80" t="s">
        <v>58</v>
      </c>
      <c r="B70" s="80"/>
      <c r="C70" s="46"/>
      <c r="D70" s="81"/>
      <c r="E70" s="81"/>
    </row>
    <row r="71" spans="1:6" s="44" customFormat="1" ht="15.75" customHeight="1">
      <c r="A71" s="80" t="s">
        <v>59</v>
      </c>
      <c r="B71" s="80"/>
      <c r="C71" s="42"/>
      <c r="D71" s="81"/>
      <c r="E71" s="81"/>
    </row>
    <row r="72" spans="1:6" s="44" customFormat="1" ht="15.75" customHeight="1">
      <c r="A72" s="80" t="s">
        <v>60</v>
      </c>
      <c r="B72" s="80"/>
      <c r="C72" s="42"/>
      <c r="D72" s="81"/>
      <c r="E72" s="81"/>
    </row>
    <row r="73" spans="1:6" s="44" customFormat="1" ht="15.75">
      <c r="A73" s="47" t="s">
        <v>61</v>
      </c>
      <c r="B73" s="42"/>
      <c r="C73" s="42"/>
      <c r="D73" s="48"/>
      <c r="E73" s="48"/>
    </row>
    <row r="74" spans="1:6">
      <c r="A74" s="49"/>
      <c r="B74" s="67"/>
      <c r="C74" s="50"/>
      <c r="D74" s="49"/>
      <c r="E74" s="51"/>
      <c r="F74" s="51"/>
    </row>
    <row r="75" spans="1:6">
      <c r="A75" s="49"/>
      <c r="B75" s="67"/>
      <c r="C75" s="50"/>
      <c r="D75" s="49"/>
      <c r="E75" s="51"/>
      <c r="F75" s="51"/>
    </row>
    <row r="76" spans="1:6">
      <c r="A76" s="49"/>
      <c r="B76" s="67"/>
      <c r="C76" s="50"/>
      <c r="D76" s="49"/>
      <c r="E76" s="51"/>
      <c r="F76" s="51"/>
    </row>
    <row r="77" spans="1:6">
      <c r="A77" s="73" t="s">
        <v>62</v>
      </c>
      <c r="B77" s="73"/>
      <c r="C77" s="73"/>
      <c r="D77" s="73"/>
      <c r="E77" s="73"/>
      <c r="F77" s="73"/>
    </row>
    <row r="78" spans="1:6">
      <c r="A78" s="52"/>
      <c r="B78" s="67"/>
      <c r="C78" s="50"/>
      <c r="D78" s="49"/>
      <c r="E78" s="51"/>
      <c r="F78" s="51"/>
    </row>
    <row r="79" spans="1:6">
      <c r="A79" s="52" t="s">
        <v>63</v>
      </c>
      <c r="B79" s="67"/>
      <c r="C79" s="50"/>
      <c r="D79" s="49"/>
      <c r="E79" s="51"/>
      <c r="F79" s="51"/>
    </row>
    <row r="80" spans="1:6">
      <c r="A80" s="52"/>
      <c r="B80" s="67"/>
      <c r="C80" s="50"/>
      <c r="D80" s="49"/>
      <c r="E80" s="51"/>
      <c r="F80" s="51"/>
    </row>
    <row r="81" spans="1:6">
      <c r="A81" s="52"/>
      <c r="B81" s="67"/>
      <c r="C81" s="7" t="s">
        <v>64</v>
      </c>
      <c r="D81" s="7" t="s">
        <v>65</v>
      </c>
      <c r="E81" s="51"/>
      <c r="F81" s="51"/>
    </row>
    <row r="82" spans="1:6">
      <c r="A82" s="52"/>
      <c r="B82" s="67"/>
      <c r="C82" s="53" t="s">
        <v>66</v>
      </c>
      <c r="D82" s="54">
        <v>3534612.79</v>
      </c>
      <c r="E82" s="51"/>
      <c r="F82" s="51"/>
    </row>
    <row r="83" spans="1:6">
      <c r="A83" s="52"/>
      <c r="B83" s="67"/>
      <c r="C83" s="53" t="s">
        <v>67</v>
      </c>
      <c r="D83" s="54">
        <v>3475520.18</v>
      </c>
      <c r="E83" s="51"/>
      <c r="F83" s="51"/>
    </row>
    <row r="84" spans="1:6">
      <c r="A84" s="52"/>
      <c r="B84" s="67"/>
      <c r="C84" s="50"/>
      <c r="D84" s="49"/>
      <c r="E84" s="51"/>
      <c r="F84" s="51"/>
    </row>
    <row r="85" spans="1:6">
      <c r="A85" s="52"/>
      <c r="B85" s="67"/>
      <c r="C85" s="50"/>
      <c r="D85" s="49"/>
      <c r="E85" s="51"/>
      <c r="F85" s="51"/>
    </row>
    <row r="86" spans="1:6" ht="19.5">
      <c r="A86" s="52" t="s">
        <v>68</v>
      </c>
      <c r="B86" s="67"/>
      <c r="C86" s="50"/>
      <c r="D86" s="55" t="str">
        <f>CONCATENATE("ORÇAMENTO ",IF(SMALL(D82:D83,1)=D82,C82,C83))</f>
        <v>ORÇAMENTO NÃO DESONERADO</v>
      </c>
      <c r="F86" s="51"/>
    </row>
    <row r="87" spans="1:6">
      <c r="A87" s="49"/>
      <c r="B87" s="67"/>
      <c r="C87" s="50"/>
      <c r="D87" s="49"/>
      <c r="E87" s="51"/>
      <c r="F87" s="51"/>
    </row>
    <row r="88" spans="1:6" ht="16.5" customHeight="1">
      <c r="A88" s="49"/>
      <c r="B88" s="67"/>
      <c r="C88" s="50"/>
      <c r="D88" s="49"/>
      <c r="E88" s="56" t="s">
        <v>69</v>
      </c>
      <c r="F88" s="57"/>
    </row>
    <row r="89" spans="1:6" ht="16.5" customHeight="1">
      <c r="A89" s="49"/>
      <c r="B89" s="67"/>
      <c r="C89" s="50"/>
      <c r="D89" s="49"/>
      <c r="E89" s="56"/>
      <c r="F89" s="57"/>
    </row>
    <row r="90" spans="1:6" ht="16.5" customHeight="1">
      <c r="A90" s="49"/>
      <c r="B90" s="67"/>
      <c r="C90" s="50"/>
      <c r="D90" s="49"/>
      <c r="E90" s="56"/>
      <c r="F90" s="57"/>
    </row>
    <row r="91" spans="1:6" s="49" customFormat="1" ht="15" customHeight="1">
      <c r="A91" s="74" t="s">
        <v>70</v>
      </c>
      <c r="B91" s="74"/>
      <c r="C91" s="74"/>
      <c r="D91" s="66"/>
      <c r="E91" s="64"/>
      <c r="F91" s="64"/>
    </row>
    <row r="92" spans="1:6" s="49" customFormat="1">
      <c r="A92" s="66"/>
      <c r="B92" s="76" t="s">
        <v>71</v>
      </c>
      <c r="C92" s="76"/>
      <c r="D92" s="64"/>
      <c r="E92" s="64"/>
      <c r="F92" s="64"/>
    </row>
    <row r="93" spans="1:6" s="49" customFormat="1">
      <c r="A93" s="66"/>
      <c r="B93" s="76" t="s">
        <v>72</v>
      </c>
      <c r="C93" s="76"/>
      <c r="D93" s="75"/>
      <c r="E93" s="75"/>
      <c r="F93" s="75"/>
    </row>
    <row r="94" spans="1:6" s="49" customFormat="1">
      <c r="A94" s="58"/>
      <c r="B94" s="58"/>
      <c r="C94" s="67"/>
      <c r="D94" s="71"/>
      <c r="E94" s="71"/>
      <c r="F94" s="71"/>
    </row>
    <row r="95" spans="1:6" s="49" customFormat="1" ht="15" customHeight="1">
      <c r="A95" s="76"/>
      <c r="B95" s="76"/>
      <c r="C95" s="76"/>
      <c r="D95" s="75"/>
      <c r="E95" s="75"/>
      <c r="F95" s="75"/>
    </row>
    <row r="96" spans="1:6" s="49" customFormat="1" ht="15" customHeight="1">
      <c r="A96" s="93" t="s">
        <v>73</v>
      </c>
      <c r="B96" s="93"/>
      <c r="C96" s="93"/>
      <c r="D96" s="71"/>
      <c r="E96" s="71"/>
      <c r="F96" s="71"/>
    </row>
    <row r="97" spans="1:6" s="49" customFormat="1" ht="15" customHeight="1">
      <c r="A97" s="70"/>
      <c r="B97" s="70"/>
      <c r="C97" s="70"/>
      <c r="D97" s="70"/>
      <c r="E97" s="70"/>
      <c r="F97" s="70"/>
    </row>
    <row r="98" spans="1:6" s="49" customFormat="1" ht="15" customHeight="1">
      <c r="A98" s="71"/>
      <c r="B98" s="71"/>
      <c r="C98" s="71"/>
      <c r="D98" s="72"/>
      <c r="E98" s="72"/>
      <c r="F98" s="59"/>
    </row>
    <row r="99" spans="1:6" s="49" customFormat="1" ht="15" customHeight="1">
      <c r="A99" s="65"/>
      <c r="B99" s="65"/>
      <c r="C99" s="65"/>
      <c r="D99" s="68"/>
      <c r="E99" s="68"/>
      <c r="F99" s="59"/>
    </row>
    <row r="100" spans="1:6" s="49" customFormat="1" ht="15" customHeight="1">
      <c r="A100" s="70"/>
      <c r="B100" s="70"/>
      <c r="C100" s="70"/>
      <c r="D100" s="59"/>
      <c r="E100" s="59"/>
      <c r="F100" s="59"/>
    </row>
    <row r="101" spans="1:6" s="49" customFormat="1" ht="15" customHeight="1">
      <c r="A101" s="67"/>
      <c r="B101" s="67"/>
      <c r="C101" s="67"/>
      <c r="D101" s="59"/>
      <c r="E101" s="59"/>
      <c r="F101" s="59"/>
    </row>
    <row r="102" spans="1:6" s="49" customFormat="1" ht="15" customHeight="1">
      <c r="A102" s="66"/>
      <c r="B102" s="64"/>
      <c r="C102" s="64"/>
      <c r="D102" s="66"/>
      <c r="E102" s="58"/>
      <c r="F102" s="58"/>
    </row>
    <row r="103" spans="1:6" s="49" customFormat="1" ht="15" customHeight="1">
      <c r="A103" s="64"/>
      <c r="B103" s="64"/>
      <c r="C103" s="64"/>
      <c r="D103" s="66"/>
      <c r="E103" s="58"/>
      <c r="F103" s="58"/>
    </row>
    <row r="104" spans="1:6" s="49" customFormat="1" ht="15" customHeight="1">
      <c r="A104" s="71"/>
      <c r="B104" s="71"/>
      <c r="C104" s="71"/>
      <c r="D104" s="69"/>
      <c r="E104" s="69"/>
      <c r="F104" s="58"/>
    </row>
    <row r="105" spans="1:6" s="49" customFormat="1" ht="15" customHeight="1">
      <c r="A105" s="70"/>
      <c r="B105" s="70"/>
      <c r="C105" s="70"/>
      <c r="D105" s="71"/>
      <c r="E105" s="71"/>
      <c r="F105" s="71"/>
    </row>
    <row r="106" spans="1:6" s="49" customFormat="1" ht="15" customHeight="1">
      <c r="A106" s="69"/>
      <c r="B106" s="69"/>
      <c r="C106" s="69"/>
      <c r="D106" s="69"/>
      <c r="E106" s="69"/>
      <c r="F106" s="59"/>
    </row>
    <row r="107" spans="1:6" s="49" customFormat="1">
      <c r="A107" s="59"/>
      <c r="B107" s="59"/>
      <c r="C107" s="60"/>
      <c r="D107" s="59"/>
      <c r="E107" s="59"/>
      <c r="F107" s="59"/>
    </row>
    <row r="108" spans="1:6" s="49" customFormat="1">
      <c r="A108" s="59"/>
      <c r="B108" s="59"/>
      <c r="C108" s="59"/>
      <c r="D108" s="61"/>
      <c r="E108" s="59"/>
      <c r="F108" s="59"/>
    </row>
    <row r="109" spans="1:6" s="49" customFormat="1">
      <c r="C109" s="62"/>
      <c r="D109" s="67"/>
      <c r="E109" s="67"/>
      <c r="F109" s="51"/>
    </row>
  </sheetData>
  <mergeCells count="55">
    <mergeCell ref="A1:F1"/>
    <mergeCell ref="A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F8"/>
    <mergeCell ref="A13:F13"/>
    <mergeCell ref="A14:F14"/>
    <mergeCell ref="A15:F15"/>
    <mergeCell ref="A16:F16"/>
    <mergeCell ref="D22:E22"/>
    <mergeCell ref="C23:E23"/>
    <mergeCell ref="D24:E24"/>
    <mergeCell ref="A26:F26"/>
    <mergeCell ref="D45:E45"/>
    <mergeCell ref="C46:E46"/>
    <mergeCell ref="D47:E47"/>
    <mergeCell ref="B49:E49"/>
    <mergeCell ref="A65:B65"/>
    <mergeCell ref="A66:B66"/>
    <mergeCell ref="D66:E72"/>
    <mergeCell ref="A67:B67"/>
    <mergeCell ref="A68:B68"/>
    <mergeCell ref="A69:B69"/>
    <mergeCell ref="A70:B70"/>
    <mergeCell ref="A71:B71"/>
    <mergeCell ref="A72:B72"/>
    <mergeCell ref="A77:F77"/>
    <mergeCell ref="A91:C91"/>
    <mergeCell ref="D93:F93"/>
    <mergeCell ref="D94:F94"/>
    <mergeCell ref="A95:C95"/>
    <mergeCell ref="D95:F95"/>
    <mergeCell ref="B92:C92"/>
    <mergeCell ref="B93:C93"/>
    <mergeCell ref="A96:C96"/>
    <mergeCell ref="D96:F96"/>
    <mergeCell ref="A97:C97"/>
    <mergeCell ref="D97:F97"/>
    <mergeCell ref="A98:C98"/>
    <mergeCell ref="D98:E98"/>
    <mergeCell ref="A106:C106"/>
    <mergeCell ref="D106:E106"/>
    <mergeCell ref="A100:C100"/>
    <mergeCell ref="A104:C104"/>
    <mergeCell ref="D104:E104"/>
    <mergeCell ref="A105:C105"/>
    <mergeCell ref="D105:F105"/>
  </mergeCells>
  <printOptions horizontalCentered="1"/>
  <pageMargins left="0.39374999999999999" right="0.39374999999999999" top="0.78749999999999998" bottom="0.39374999999999999" header="0" footer="0.51180555555555496"/>
  <pageSetup paperSize="9" scale="44" firstPageNumber="0" orientation="portrait" horizontalDpi="300" verticalDpi="300" r:id="rId1"/>
  <headerFooter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2Ten Joseane Medeiros</dc:creator>
  <cp:keywords/>
  <dc:description/>
  <cp:lastModifiedBy>Seção de Planejamento e Obras 1rm</cp:lastModifiedBy>
  <cp:revision>18</cp:revision>
  <dcterms:created xsi:type="dcterms:W3CDTF">2024-07-04T18:20:25Z</dcterms:created>
  <dcterms:modified xsi:type="dcterms:W3CDTF">2025-05-26T12:28:11Z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